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30" sheetId="1" r:id="rId1"/>
    <sheet name="Комитетская 30(2019)" sheetId="2" r:id="rId2"/>
    <sheet name="Комитетская 30(2020)" sheetId="3" r:id="rId3"/>
    <sheet name="Комитетская 3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30'!#REF!,'Комитетская 30'!#REF!</definedName>
    <definedName name="Z_6E36EA37_049E_4FAE_B719_2847CD16F858_.wvu.Rows" localSheetId="0" hidden="1">'Комитетская 30'!$42:$45</definedName>
    <definedName name="Z_73C0D023_21BD_4441_8EFA_957546C15799_.wvu.Cols" localSheetId="0" hidden="1">'Комитетская 30'!#REF!,'Комитетская 30'!#REF!</definedName>
    <definedName name="Z_73C0D023_21BD_4441_8EFA_957546C15799_.wvu.Rows" localSheetId="0" hidden="1">'Комитетская 30'!$42:$45</definedName>
    <definedName name="_xlnm.Print_Area" localSheetId="0">'Комитетская 30'!$A$1:$G$60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 l="1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39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<sst xmlns="http://schemas.openxmlformats.org/spreadsheetml/2006/main" count="242" uniqueCount="78">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</sst>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2">
          <cell r="W332">
            <v>2957.5680010274118</v>
          </cell>
          <cell r="X332">
            <v>583.65344146516577</v>
          </cell>
          <cell r="Y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1153.6000000000001</v>
          </cell>
          <cell r="AN332">
            <v>21386.920000000002</v>
          </cell>
          <cell r="AO332">
            <v>1133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Y332">
            <v>9779.3889528767249</v>
          </cell>
          <cell r="BB332">
            <v>0</v>
          </cell>
          <cell r="BC332">
            <v>0</v>
          </cell>
          <cell r="CN332">
            <v>4403.867376114903</v>
          </cell>
          <cell r="CO332">
            <v>902.60071239575427</v>
          </cell>
          <cell r="CP332">
            <v>1644.8790999999999</v>
          </cell>
          <cell r="DB332">
            <v>0</v>
          </cell>
          <cell r="DG332">
            <v>3761.4186739873244</v>
          </cell>
          <cell r="DU332">
            <v>21051.946294129801</v>
          </cell>
          <cell r="DV332">
            <v>4477.4870102850955</v>
          </cell>
          <cell r="DW332">
            <v>2375.2212</v>
          </cell>
          <cell r="EK332">
            <v>0</v>
          </cell>
          <cell r="EQ332">
            <v>18932.546614600538</v>
          </cell>
          <cell r="FB332">
            <v>61810.549435314722</v>
          </cell>
          <cell r="FC332">
            <v>12640.649680599006</v>
          </cell>
          <cell r="FD332">
            <v>403.83840000000004</v>
          </cell>
          <cell r="FL332">
            <v>0</v>
          </cell>
          <cell r="FS332">
            <v>45831.714642039398</v>
          </cell>
          <cell r="FX332">
            <v>18105.843590545028</v>
          </cell>
          <cell r="FY332">
            <v>3691.2263290017818</v>
          </cell>
          <cell r="FZ332">
            <v>0</v>
          </cell>
          <cell r="GG332">
            <v>17601.772799999999</v>
          </cell>
          <cell r="GL332">
            <v>11839.378974975287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2">
          <cell r="W332">
            <v>6912.2119840753685</v>
          </cell>
          <cell r="X332">
            <v>2128.6105511163096</v>
          </cell>
          <cell r="Y332">
            <v>6144.6916000000001</v>
          </cell>
          <cell r="AK332">
            <v>0</v>
          </cell>
          <cell r="AV332">
            <v>4326</v>
          </cell>
          <cell r="AY332">
            <v>31698.419477300693</v>
          </cell>
          <cell r="BB332">
            <v>0</v>
          </cell>
          <cell r="BM332">
            <v>0</v>
          </cell>
          <cell r="BN332">
            <v>0</v>
          </cell>
          <cell r="CN332">
            <v>5056.5518267317429</v>
          </cell>
          <cell r="CO332">
            <v>1567.5310662868403</v>
          </cell>
          <cell r="CP332">
            <v>0</v>
          </cell>
          <cell r="DB332">
            <v>0</v>
          </cell>
          <cell r="DG332">
            <v>7309.6498258889005</v>
          </cell>
          <cell r="DU332">
            <v>37712.812624075385</v>
          </cell>
          <cell r="DV332">
            <v>11599.713675782737</v>
          </cell>
          <cell r="DW332">
            <v>7004.8240000000005</v>
          </cell>
          <cell r="EL332">
            <v>0</v>
          </cell>
          <cell r="EQ332">
            <v>32419.363204827965</v>
          </cell>
          <cell r="FB332">
            <v>62467.707560251096</v>
          </cell>
          <cell r="FC332">
            <v>19009.798688783641</v>
          </cell>
          <cell r="FD332">
            <v>362.61</v>
          </cell>
          <cell r="FL332">
            <v>0</v>
          </cell>
          <cell r="FS332">
            <v>36718.417331941491</v>
          </cell>
          <cell r="FX332">
            <v>15769.047684213452</v>
          </cell>
          <cell r="FY332">
            <v>4791.9542269476033</v>
          </cell>
          <cell r="FZ332">
            <v>0</v>
          </cell>
          <cell r="GG332">
            <v>10000.691999999999</v>
          </cell>
          <cell r="GL332">
            <v>8695.5640570930082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2">
          <cell r="W332">
            <v>2407.0206094461819</v>
          </cell>
          <cell r="X332">
            <v>620.2072588850948</v>
          </cell>
          <cell r="Y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Y332">
            <v>10633.275332116582</v>
          </cell>
          <cell r="BB332">
            <v>0</v>
          </cell>
          <cell r="BC332">
            <v>0</v>
          </cell>
          <cell r="BM332">
            <v>0</v>
          </cell>
          <cell r="CN332">
            <v>4579.6719834432888</v>
          </cell>
          <cell r="CO332">
            <v>1419.6983148674199</v>
          </cell>
          <cell r="CP332">
            <v>0</v>
          </cell>
          <cell r="DB332">
            <v>0</v>
          </cell>
          <cell r="DF332">
            <v>4171.1046490439212</v>
          </cell>
          <cell r="DU332">
            <v>31170.264310033082</v>
          </cell>
          <cell r="DV332">
            <v>6667.5142208741618</v>
          </cell>
          <cell r="DW332">
            <v>5244.5437000000002</v>
          </cell>
          <cell r="EK332">
            <v>0</v>
          </cell>
          <cell r="EP332">
            <v>27918.387437127301</v>
          </cell>
          <cell r="FB332">
            <v>59818.536520984322</v>
          </cell>
          <cell r="FC332">
            <v>16269.621330224762</v>
          </cell>
          <cell r="FD332">
            <v>858.29939999999999</v>
          </cell>
          <cell r="FE332">
            <v>0</v>
          </cell>
          <cell r="FL332">
            <v>0</v>
          </cell>
          <cell r="FS332">
            <v>35392.378201310537</v>
          </cell>
          <cell r="FX332">
            <v>18732.327777033028</v>
          </cell>
          <cell r="FY332">
            <v>5076.8239826679819</v>
          </cell>
          <cell r="FZ332">
            <v>119.34</v>
          </cell>
          <cell r="GG332">
            <v>297.61560000000003</v>
          </cell>
          <cell r="GL332">
            <v>10588.095767347661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2">
          <cell r="W332">
            <v>5507.8157688058973</v>
          </cell>
          <cell r="X332">
            <v>1314.6525834424278</v>
          </cell>
          <cell r="Y332">
            <v>1242.4066</v>
          </cell>
          <cell r="AV332">
            <v>2266</v>
          </cell>
          <cell r="AY332">
            <v>21589.800224070688</v>
          </cell>
          <cell r="BM332">
            <v>1153.6000000000001</v>
          </cell>
          <cell r="BN332">
            <v>0</v>
          </cell>
          <cell r="BO332">
            <v>0</v>
          </cell>
          <cell r="BP332">
            <v>0</v>
          </cell>
          <cell r="CN332">
            <v>4952.0115185344903</v>
          </cell>
          <cell r="CO332">
            <v>1380.1613209533994</v>
          </cell>
          <cell r="CP332">
            <v>2292.9860000000003</v>
          </cell>
          <cell r="DB332">
            <v>0</v>
          </cell>
          <cell r="DG332">
            <v>4469.4234444697368</v>
          </cell>
          <cell r="DL332">
            <v>4677.0652</v>
          </cell>
          <cell r="DP332">
            <v>392.43</v>
          </cell>
          <cell r="DT332">
            <v>683.34574999999995</v>
          </cell>
          <cell r="DU332">
            <v>28965.761747500248</v>
          </cell>
          <cell r="DV332">
            <v>5810.9198495577548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P332">
            <v>17932.446837567251</v>
          </cell>
          <cell r="EU332">
            <v>133016.91</v>
          </cell>
          <cell r="EW332">
            <v>2464.7899499999999</v>
          </cell>
          <cell r="EY332">
            <v>0</v>
          </cell>
          <cell r="FA332">
            <v>0</v>
          </cell>
          <cell r="FL332">
            <v>315.18</v>
          </cell>
          <cell r="FS332">
            <v>0</v>
          </cell>
          <cell r="FV332">
            <v>57736.249999999993</v>
          </cell>
          <cell r="FZ332">
            <v>406.00784999999996</v>
          </cell>
          <cell r="GG332">
            <v>719.65500000000009</v>
          </cell>
          <cell r="GL33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5.554687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489475.75999999995</v>
      </c>
      <c r="F9" s="16">
        <f t="shared" ref="F9:G9" si="0">SUM(F10:F14)</f>
        <v>483769.42000000004</v>
      </c>
      <c r="G9" s="16">
        <f t="shared" si="0"/>
        <v>65185.26</v>
      </c>
    </row>
    <row r="10" spans="1:8" ht="13.2" customHeight="1" x14ac:dyDescent="0.3">
      <c r="A10" s="49" t="s">
        <v>9</v>
      </c>
      <c r="B10" s="50"/>
      <c r="C10" s="50"/>
      <c r="D10" s="51"/>
      <c r="E10" s="17">
        <v>254226.05</v>
      </c>
      <c r="F10" s="17">
        <v>243334.02</v>
      </c>
      <c r="G10" s="18">
        <v>53882.49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44437.8</v>
      </c>
      <c r="F12" s="17">
        <v>44099.78</v>
      </c>
      <c r="G12" s="18">
        <v>3774.73</v>
      </c>
    </row>
    <row r="13" spans="1:8" ht="13.5" customHeight="1" x14ac:dyDescent="0.3">
      <c r="A13" s="49" t="s">
        <v>12</v>
      </c>
      <c r="B13" s="50"/>
      <c r="C13" s="50"/>
      <c r="D13" s="51"/>
      <c r="E13" s="17">
        <v>85703.6</v>
      </c>
      <c r="F13" s="17">
        <v>84740.21</v>
      </c>
      <c r="G13" s="18">
        <v>7358.85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105108.31</v>
      </c>
      <c r="F14" s="17">
        <v>111595.41</v>
      </c>
      <c r="G14" s="18">
        <v>169.19</v>
      </c>
    </row>
    <row r="15" spans="1:8" ht="15.6" x14ac:dyDescent="0.3">
      <c r="A15" s="52" t="s">
        <v>41</v>
      </c>
      <c r="B15" s="53"/>
      <c r="C15" s="53"/>
      <c r="D15" s="54"/>
      <c r="E15" s="35">
        <f>SUM(E16:E19)</f>
        <v>229478.73</v>
      </c>
      <c r="F15" s="35">
        <f t="shared" ref="F15:G15" si="1">SUM(F16:F19)</f>
        <v>225244.62999999998</v>
      </c>
      <c r="G15" s="35">
        <f t="shared" si="1"/>
        <v>23966.979999999996</v>
      </c>
    </row>
    <row r="16" spans="1:8" ht="33.6" customHeight="1" x14ac:dyDescent="0.3">
      <c r="A16" s="55" t="s">
        <v>43</v>
      </c>
      <c r="B16" s="56"/>
      <c r="C16" s="56"/>
      <c r="D16" s="57"/>
      <c r="E16" s="17">
        <v>208128.72</v>
      </c>
      <c r="F16" s="17">
        <v>205829.55</v>
      </c>
      <c r="G16" s="18">
        <v>21713.05</v>
      </c>
    </row>
    <row r="17" spans="1:13" ht="15.6" x14ac:dyDescent="0.3">
      <c r="A17" s="42" t="s">
        <v>44</v>
      </c>
      <c r="B17" s="42"/>
      <c r="C17" s="42"/>
      <c r="D17" s="42"/>
      <c r="E17" s="17">
        <v>571.20000000000005</v>
      </c>
      <c r="F17" s="17">
        <v>564.77</v>
      </c>
      <c r="G17" s="18">
        <v>57.01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20778.810000000001</v>
      </c>
      <c r="F19" s="17">
        <v>18850.310000000001</v>
      </c>
      <c r="G19" s="18">
        <v>2196.92</v>
      </c>
    </row>
    <row r="20" spans="1:13" ht="15.6" x14ac:dyDescent="0.3">
      <c r="A20" s="64" t="s">
        <v>14</v>
      </c>
      <c r="B20" s="64"/>
      <c r="C20" s="64"/>
      <c r="D20" s="64"/>
      <c r="E20" s="35">
        <f>E21</f>
        <v>1829.52</v>
      </c>
      <c r="F20" s="35">
        <f t="shared" ref="F20:G20" si="2">F21</f>
        <v>1812.18</v>
      </c>
      <c r="G20" s="35">
        <f t="shared" si="2"/>
        <v>189.39</v>
      </c>
    </row>
    <row r="21" spans="1:13" ht="15.6" x14ac:dyDescent="0.3">
      <c r="A21" s="42" t="s">
        <v>15</v>
      </c>
      <c r="B21" s="42"/>
      <c r="C21" s="42"/>
      <c r="D21" s="42"/>
      <c r="E21" s="17">
        <v>1829.52</v>
      </c>
      <c r="F21" s="17">
        <v>1812.18</v>
      </c>
      <c r="G21" s="18">
        <v>189.39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-1050304.4878481484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35840.530395369307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нар'!W332</f>
        <v>2957.5680010274118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нар'!X332</f>
        <v>583.65344146516577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нар'!Y332</f>
        <v>0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нар'!AA332+'[1]УК ВР декабрь нар'!AB332+'[1]УК ВР декабрь нар'!AC332+'[1]УК ВР декабрь нар'!AD332+'[1]УК ВР декабрь нар'!AE332+'[1]УК ВР декабрь нар'!AF332+'[1]УК ВР декабрь нар'!AG332+'[1]УК ВР декабрь нар'!AH332+'[1]УК ВР декабрь нар'!AJ332+'[1]УК ВР декабрь нар'!AL332+'[1]УК ВР декабрь нар'!AN332+'[1]УК ВР декабрь нар'!AO332+'[1]УК ВР декабрь нар'!AP332+'[1]УК ВР декабрь нар'!AQ332+'[1]УК ВР декабрь нар'!AR332+'[1]УК ВР декабрь нар'!AT332</f>
        <v>22519.920000000002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нар'!AY332</f>
        <v>9779.3889528767249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SUM(F34:F38)+27623.54</f>
        <v>86327.106981513411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нар'!CN332+'[1]УК ВР декабрь нар'!DU332</f>
        <v>25455.813670244705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нар'!CO332+'[1]УК ВР декабрь нар'!DV332</f>
        <v>5380.0877226808498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нар'!CP332+'[1]УК ВР декабрь нар'!DW332</f>
        <v>4020.1003000000001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нар'!AI332+'[1]УК ВР декабрь нар'!AJ332+'[1]УК ВР декабрь нар'!AS332+'[1]УК ВР декабрь нар'!BC332+'[1]УК ВР декабрь нар'!DB332+'[1]УК ВР декабрь нар'!EK332+'[1]УК ВР декабрь нар'!AM332</f>
        <v>1153.6000000000001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нар'!DG332+'[1]УК ВР декабрь нар'!EQ332</f>
        <v>22693.965288587864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SUM(F40:F48)+28864.24</f>
        <v>200789.21385247522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нар'!FB332+'[1]УК ВР декабрь нар'!FX332</f>
        <v>79916.393025859754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нар'!FC332+'[1]УК ВР декабрь нар'!FY332</f>
        <v>16331.876009600788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нар'!FD332+'[1]УК ВР декабрь нар'!FZ332</f>
        <v>403.83840000000004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нар'!GG332+'[1]УК ВР декабрь нар'!FL332+'[1]УК ВР декабрь нар'!BB332+'[1]УК ВР декабрь нар'!AK332</f>
        <v>17601.772799999999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нар'!FS332+'[1]УК ВР декабрь нар'!GL332</f>
        <v>57671.093617014689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322956.85122935794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43757.66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17980.22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25777.439999999999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366714.51122935791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208128.72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205829.55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-1208890.2790775064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30'!A2:G2</f>
        <v>перед собственниками дома по адресу: ул. Комитетская 30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30'!G6:H6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30'!G8:H8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218881.73</v>
      </c>
      <c r="F9" s="16">
        <f t="shared" ref="F9:G9" si="0">SUM(F10:F15)</f>
        <v>268488.87</v>
      </c>
      <c r="G9" s="16">
        <f t="shared" si="0"/>
        <v>15578.119999999999</v>
      </c>
    </row>
    <row r="10" spans="1:7" ht="15.6" x14ac:dyDescent="0.3">
      <c r="A10" s="49" t="s">
        <v>9</v>
      </c>
      <c r="B10" s="50"/>
      <c r="C10" s="50"/>
      <c r="D10" s="51"/>
      <c r="E10" s="17">
        <v>47976.639999999999</v>
      </c>
      <c r="F10" s="17">
        <v>98940.09</v>
      </c>
      <c r="G10" s="18">
        <v>2919.04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41061.040000000001</v>
      </c>
      <c r="F12" s="17">
        <v>41615.31</v>
      </c>
      <c r="G12" s="18">
        <v>3220.46</v>
      </c>
    </row>
    <row r="13" spans="1:7" ht="15.6" x14ac:dyDescent="0.3">
      <c r="A13" s="49" t="s">
        <v>12</v>
      </c>
      <c r="B13" s="50"/>
      <c r="C13" s="50"/>
      <c r="D13" s="51"/>
      <c r="E13" s="17">
        <v>80687.820000000007</v>
      </c>
      <c r="F13" s="17">
        <v>81846.679999999993</v>
      </c>
      <c r="G13" s="18">
        <v>6199.99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1229.81</v>
      </c>
      <c r="G14" s="18">
        <v>-1060.6199999999999</v>
      </c>
    </row>
    <row r="15" spans="1:7" ht="15.6" x14ac:dyDescent="0.3">
      <c r="A15" s="49" t="s">
        <v>68</v>
      </c>
      <c r="B15" s="50"/>
      <c r="C15" s="50"/>
      <c r="D15" s="51"/>
      <c r="E15" s="17">
        <v>49156.23</v>
      </c>
      <c r="F15" s="17">
        <v>44856.98</v>
      </c>
      <c r="G15" s="18">
        <v>4299.25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208078.36000000002</v>
      </c>
      <c r="F16" s="16">
        <f>SUM(F17:F20)</f>
        <v>213202.28</v>
      </c>
      <c r="G16" s="16">
        <f>SUM(G17:G20)</f>
        <v>18843.060000000001</v>
      </c>
    </row>
    <row r="17" spans="1:12" ht="15.6" x14ac:dyDescent="0.3">
      <c r="A17" s="94" t="s">
        <v>43</v>
      </c>
      <c r="B17" s="95"/>
      <c r="C17" s="95"/>
      <c r="D17" s="96"/>
      <c r="E17" s="17">
        <v>184559.38</v>
      </c>
      <c r="F17" s="17">
        <v>189457.16</v>
      </c>
      <c r="G17" s="18">
        <v>16815.27</v>
      </c>
    </row>
    <row r="18" spans="1:12" ht="15.6" x14ac:dyDescent="0.3">
      <c r="A18" s="42" t="s">
        <v>55</v>
      </c>
      <c r="B18" s="42"/>
      <c r="C18" s="42"/>
      <c r="D18" s="42"/>
      <c r="E18" s="17">
        <v>571.20000000000005</v>
      </c>
      <c r="F18" s="17">
        <v>579.38</v>
      </c>
      <c r="G18" s="18">
        <v>48.83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22947.78</v>
      </c>
      <c r="F20" s="17">
        <v>23165.74</v>
      </c>
      <c r="G20" s="18">
        <v>1978.96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1067.22</v>
      </c>
      <c r="F21" s="16">
        <f>SUM(F22)</f>
        <v>1218.94</v>
      </c>
      <c r="G21" s="16">
        <f>SUM(G22)</f>
        <v>37.67</v>
      </c>
    </row>
    <row r="22" spans="1:12" ht="15.6" x14ac:dyDescent="0.3">
      <c r="A22" s="42" t="s">
        <v>15</v>
      </c>
      <c r="B22" s="42"/>
      <c r="C22" s="42"/>
      <c r="D22" s="42"/>
      <c r="E22" s="17">
        <v>1067.22</v>
      </c>
      <c r="F22" s="17">
        <v>1218.94</v>
      </c>
      <c r="G22" s="18">
        <v>37.67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5">
        <f>'Комитетская 30'!F58</f>
        <v>-1208890.2790775064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51209.933612492372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нар'!W332</f>
        <v>6912.2119840753685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нар'!X332</f>
        <v>2128.6105511163096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нар'!Y332</f>
        <v>6144.6916000000001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нар'!AV332+'[2]УК ВР декабрь нар'!BN332</f>
        <v>4326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нар'!AY332</f>
        <v>31698.419477300693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SUM(F35:F39)+29549.56</f>
        <v>132220.00622359358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нар'!CN332+'[2]УК ВР декабрь нар'!DU332</f>
        <v>42769.36445080713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нар'!CO332+'[2]УК ВР декабрь нар'!DV332</f>
        <v>13167.244742069577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нар'!CP332+'[2]УК ВР декабрь нар'!DW332</f>
        <v>7004.8240000000005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нар'!BM332+'[2]УК ВР декабрь нар'!DB332+'[2]УК ВР декабрь нар'!EL332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нар'!DG332+'[2]УК ВР декабрь нар'!EQ332</f>
        <v>39729.013030716866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157815.79154923029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нар'!FB332+'[2]УК ВР декабрь нар'!FX332</f>
        <v>78236.755244464555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нар'!FC332+'[2]УК ВР декабрь нар'!FY332</f>
        <v>23801.752915731246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нар'!FD332+'[2]УК ВР декабрь нар'!FZ332</f>
        <v>362.61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нар'!GG332+'[2]УК ВР декабрь нар'!FL332+'[2]УК ВР декабрь нар'!BB332+'[2]УК ВР декабрь нар'!AK332</f>
        <v>10000.691999999999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нар'!FS332+'[2]УК ВР декабрь нар'!GL332</f>
        <v>45413.981389034496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341245.73138531623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39013.56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11170.73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27842.83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380259.29138531623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184559.38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189457.16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-1404590.1904628226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30'!A2:G2</f>
        <v>перед собственниками дома по адресу: ул. Комитетская 30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30'!G6:H6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30'!G8:H8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116905.68</v>
      </c>
      <c r="F9" s="16">
        <f t="shared" ref="F9:G9" si="0">SUM(F10:F15)</f>
        <v>128447.03999999999</v>
      </c>
      <c r="G9" s="16">
        <f t="shared" si="0"/>
        <v>4036.76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1393.43</v>
      </c>
      <c r="G10" s="18">
        <v>1525.61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38588.97</v>
      </c>
      <c r="F12" s="17">
        <v>40400.99</v>
      </c>
      <c r="G12" s="18">
        <v>1408.44</v>
      </c>
    </row>
    <row r="13" spans="1:7" ht="15.6" x14ac:dyDescent="0.3">
      <c r="A13" s="49" t="s">
        <v>12</v>
      </c>
      <c r="B13" s="50"/>
      <c r="C13" s="50"/>
      <c r="D13" s="51"/>
      <c r="E13" s="17">
        <v>74397.929999999993</v>
      </c>
      <c r="F13" s="17">
        <v>78434.59</v>
      </c>
      <c r="G13" s="18">
        <v>2163.33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0</v>
      </c>
      <c r="G14" s="18">
        <v>-1060.6199999999999</v>
      </c>
    </row>
    <row r="15" spans="1:7" ht="15.6" x14ac:dyDescent="0.3">
      <c r="A15" s="49" t="s">
        <v>68</v>
      </c>
      <c r="B15" s="50"/>
      <c r="C15" s="50"/>
      <c r="D15" s="51"/>
      <c r="E15" s="17">
        <v>3918.78</v>
      </c>
      <c r="F15" s="17">
        <v>8218.0300000000007</v>
      </c>
      <c r="G15" s="18">
        <v>0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210549.31</v>
      </c>
      <c r="F16" s="16">
        <f>SUM(F17:F20)</f>
        <v>242013.88999999998</v>
      </c>
      <c r="G16" s="16">
        <f>SUM(G17:G20)</f>
        <v>-12621.52</v>
      </c>
    </row>
    <row r="17" spans="1:12" ht="23.25" customHeight="1" x14ac:dyDescent="0.3">
      <c r="A17" s="94" t="s">
        <v>43</v>
      </c>
      <c r="B17" s="95"/>
      <c r="C17" s="95"/>
      <c r="D17" s="96"/>
      <c r="E17" s="17">
        <v>186155.07</v>
      </c>
      <c r="F17" s="17">
        <v>216561.26</v>
      </c>
      <c r="G17" s="18">
        <v>-13590.92</v>
      </c>
    </row>
    <row r="18" spans="1:12" ht="15.6" x14ac:dyDescent="0.3">
      <c r="A18" s="42" t="s">
        <v>55</v>
      </c>
      <c r="B18" s="42"/>
      <c r="C18" s="42"/>
      <c r="D18" s="42"/>
      <c r="E18" s="17">
        <v>666.22</v>
      </c>
      <c r="F18" s="17">
        <v>675.08</v>
      </c>
      <c r="G18" s="18">
        <v>39.97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23728.02</v>
      </c>
      <c r="F20" s="17">
        <v>24777.55</v>
      </c>
      <c r="G20" s="18">
        <v>929.43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7.64</v>
      </c>
      <c r="G21" s="16">
        <f>SUM(G22)</f>
        <v>30.03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7.64</v>
      </c>
      <c r="G22" s="18">
        <v>30.03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5">
        <f>'Комитетская 30(2019)'!F59</f>
        <v>-1404590.1904628226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13660.503200447858</v>
      </c>
    </row>
    <row r="27" spans="1:12" ht="62.4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нар'!W332</f>
        <v>2407.0206094461819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нар'!X332</f>
        <v>620.2072588850948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нар'!Y332</f>
        <v>0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нар'!AA332+'[3]УК ВР декабрь нар'!AB332+'[3]УК ВР декабрь нар'!AC332+'[3]УК ВР декабрь нар'!AD332+'[3]УК ВР декабрь нар'!AE332+'[3]УК ВР декабрь нар'!AF332+'[3]УК ВР декабрь нар'!AG332+'[3]УК ВР декабрь нар'!AH332+'[3]УК ВР декабрь нар'!AJ332+'[3]УК ВР декабрь нар'!AL332+'[3]УК ВР декабрь нар'!AN332+'[3]УК ВР декабрь нар'!AO332+'[3]УК ВР декабрь нар'!AP332+'[3]УК ВР декабрь нар'!AQ332+'[3]УК ВР декабрь нар'!AR332+'[3]УК ВР декабрь нар'!AT332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нар'!AY332</f>
        <v>10633.275332116582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SUM(F35:F39)+29837.2</f>
        <v>111008.38461538918</v>
      </c>
    </row>
    <row r="34" spans="1:12" ht="88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нар'!CN332+'[3]УК ВР декабрь нар'!DU332</f>
        <v>35749.93629347637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нар'!CO332+'[3]УК ВР декабрь нар'!DV332</f>
        <v>8087.2125357415816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нар'!CP332+'[3]УК ВР декабрь нар'!DW332</f>
        <v>5244.5437000000002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нар'!AI332+'[3]УК ВР декабрь нар'!AJ332+'[3]УК ВР декабрь нар'!AS332+'[3]УК ВР декабрь нар'!BC332+'[3]УК ВР декабрь нар'!BM332+'[3]УК ВР декабрь нар'!DB332+'[3]УК ВР декабрь нар'!EK332+'[3]УК ВР декабрь нар'!AM332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нар'!DF332+'[3]УК ВР декабрь нар'!EP332</f>
        <v>32089.492086171223</v>
      </c>
    </row>
    <row r="40" spans="1:12" ht="63" customHeight="1" x14ac:dyDescent="0.3">
      <c r="A40" s="73" t="s">
        <v>74</v>
      </c>
      <c r="B40" s="92"/>
      <c r="C40" s="92"/>
      <c r="D40" s="92"/>
      <c r="E40" s="93"/>
      <c r="F40" s="26">
        <f>SUM(F41:F49)</f>
        <v>147153.0385795683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нар'!FB332+'[3]УК ВР декабрь нар'!FX332</f>
        <v>78550.864298017346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нар'!FC332+'[3]УК ВР декабрь нар'!FY332</f>
        <v>21346.445312892742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нар'!FD332+'[3]УК ВР декабрь нар'!FZ332</f>
        <v>977.63940000000002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нар'!GG332+'[3]УК ВР декабрь нар'!FL332+'[3]УК ВР декабрь нар'!FE332+'[3]УК ВР декабрь нар'!BB332+'[3]УК ВР декабрь нар'!AK332</f>
        <v>297.61560000000003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нар'!FS332+'[3]УК ВР декабрь нар'!GL332</f>
        <v>45980.473968658196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271821.92639540532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37373.380000000005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8972.2000000000007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28401.18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309195.30639540532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186155.07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216561.26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-1527630.4268582277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4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'Комитетская 30'!A2:G2</f>
        <v>перед собственниками дома по адресу: ул. Комитетская 30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'Комитетская 30'!G6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30'!G8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0</v>
      </c>
      <c r="F9" s="16">
        <f t="shared" ref="F9:G9" si="0">SUM(F10:F15)</f>
        <v>3278.53</v>
      </c>
      <c r="G9" s="16">
        <f t="shared" si="0"/>
        <v>757.92999999999984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0</v>
      </c>
      <c r="G10" s="18">
        <v>1525.61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0</v>
      </c>
      <c r="F12" s="17">
        <v>1287.9000000000001</v>
      </c>
      <c r="G12" s="18">
        <v>120.54</v>
      </c>
    </row>
    <row r="13" spans="1:7" ht="15.6" x14ac:dyDescent="0.3">
      <c r="A13" s="49" t="s">
        <v>12</v>
      </c>
      <c r="B13" s="50"/>
      <c r="C13" s="50"/>
      <c r="D13" s="51"/>
      <c r="E13" s="17">
        <v>0</v>
      </c>
      <c r="F13" s="17">
        <v>1990.63</v>
      </c>
      <c r="G13" s="18">
        <v>172.7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0</v>
      </c>
      <c r="G14" s="18">
        <v>-1060.92</v>
      </c>
    </row>
    <row r="15" spans="1:7" ht="15.6" x14ac:dyDescent="0.3">
      <c r="A15" s="49" t="s">
        <v>68</v>
      </c>
      <c r="B15" s="50"/>
      <c r="C15" s="50"/>
      <c r="D15" s="51"/>
      <c r="E15" s="17"/>
      <c r="F15" s="17"/>
      <c r="G15" s="18"/>
    </row>
    <row r="16" spans="1:7" ht="15.6" x14ac:dyDescent="0.3">
      <c r="A16" s="52" t="s">
        <v>41</v>
      </c>
      <c r="B16" s="53"/>
      <c r="C16" s="53"/>
      <c r="D16" s="54"/>
      <c r="E16" s="16">
        <f>SUM(E17:E20)</f>
        <v>200290.28</v>
      </c>
      <c r="F16" s="16">
        <f t="shared" ref="F16:G16" si="1">SUM(F17:F20)</f>
        <v>224047.04</v>
      </c>
      <c r="G16" s="16">
        <f t="shared" si="1"/>
        <v>-36348.25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186388.92</v>
      </c>
      <c r="F17" s="17">
        <v>206506.96</v>
      </c>
      <c r="G17" s="18">
        <v>-33678.93</v>
      </c>
    </row>
    <row r="18" spans="1:12" ht="15.6" x14ac:dyDescent="0.3">
      <c r="A18" s="42" t="s">
        <v>55</v>
      </c>
      <c r="B18" s="42"/>
      <c r="C18" s="42"/>
      <c r="D18" s="42"/>
      <c r="E18" s="17">
        <v>847.56</v>
      </c>
      <c r="F18" s="17">
        <v>880.73</v>
      </c>
      <c r="G18" s="18">
        <v>6.8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13053.8</v>
      </c>
      <c r="F20" s="17">
        <v>16659.349999999999</v>
      </c>
      <c r="G20" s="18">
        <v>-2676.12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5">
        <f>'Комитетская 30(2020)'!F59</f>
        <v>-1527630.4268582277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33074.275176319017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нар'!W332</f>
        <v>5507.8157688058973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нар'!X332</f>
        <v>1314.6525834424278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нар'!Y332+'[4]УК ВР декабрь нар'!DX332</f>
        <v>1242.4066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нар'!AV332+'[4]УК ВР декабрь нар'!BM332+'[4]УК ВР декабрь нар'!BN332+'[4]УК ВР декабрь нар'!BO332+'[4]УК ВР декабрь нар'!BP332+'[4]УК ВР декабрь нар'!EG332+'[4]УК ВР декабрь нар'!EH332+'[4]УК ВР декабрь нар'!EI332+'[4]УК ВР декабрь нар'!EJ332</f>
        <v>3419.6000000000004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нар'!AY332</f>
        <v>21589.800224070688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SUM(F35:F39)+50908</f>
        <v>122464.55166858289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нар'!CN332+'[4]УК ВР декабрь нар'!DU332</f>
        <v>33917.773266034739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нар'!CO332+'[4]УК ВР декабрь нар'!DV332</f>
        <v>7191.0811705111537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нар'!CP332+'[4]УК ВР декабрь нар'!DL332+'[4]УК ВР декабрь нар'!DP332+'[4]УК ВР декабрь нар'!DT332</f>
        <v>8045.8269500000006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нар'!DB332+'[4]УК ВР декабрь нар'!DY332+'[4]УК ВР декабрь нар'!DZ332+'[4]УК ВР декабрь нар'!EA332+'[4]УК ВР декабрь нар'!EB332+'[4]УК ВР декабрь нар'!EC332+'[4]УК ВР декабрь нар'!ED332+'[4]УК ВР декабрь нар'!EE332+'[4]УК ВР декабрь нар'!EF332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нар'!DG332+'[4]УК ВР декабрь нар'!EP332</f>
        <v>22401.870282036987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194658.7928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нар'!$EU332+'[4]УК ВР декабрь нар'!FV332+'[4]УК ВР декабрь нар'!EY332</f>
        <v>190753.16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нар'!EW332+'[4]УК ВР декабрь нар'!FA332+'[4]УК ВР декабрь нар'!FZ332</f>
        <v>2870.7977999999998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нар'!FL332+'[4]УК ВР декабрь нар'!GG332</f>
        <v>1034.835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нар'!FS332+'[4]УК ВР декабрь нар'!GL332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350197.61964490189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34076.35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5574.25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28502.1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384273.96964490187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186388.92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206506.96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-1725515.4765031296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30</vt:lpstr>
      <vt:lpstr>Комитетская 30(2019)</vt:lpstr>
      <vt:lpstr>Комитетская 30(2020)</vt:lpstr>
      <vt:lpstr>Комитетская 30(2021)</vt:lpstr>
      <vt:lpstr>'Комитетская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2015-02-11T08:07:49Z</cp:lastPrinted>
  <dcterms:created xsi:type="dcterms:W3CDTF">2013-05-24T09:13:10Z</dcterms:created>
  <dcterms:modified xsi:type="dcterms:W3CDTF">2022-03-25T11:41:58Z</dcterms:modified>
</cp:coreProperties>
</file>